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tor\Desktop\Candidatura Contrato de Patrocínio\"/>
    </mc:Choice>
  </mc:AlternateContent>
  <xr:revisionPtr revIDLastSave="0" documentId="10_ncr:8100000_{52F88637-D6B9-4A65-BAB5-D23DD3864340}" xr6:coauthVersionLast="33" xr6:coauthVersionMax="33" xr10:uidLastSave="{00000000-0000-0000-0000-000000000000}"/>
  <bookViews>
    <workbookView xWindow="0" yWindow="0" windowWidth="28800" windowHeight="12225" activeTab="1" xr2:uid="{00000000-000D-0000-FFFF-FFFF00000000}"/>
  </bookViews>
  <sheets>
    <sheet name="Instruções" sheetId="4" r:id="rId1"/>
    <sheet name="Corpo Docente" sheetId="1" r:id="rId2"/>
  </sheets>
  <definedNames>
    <definedName name="Áreas">'Corpo Docente'!$X$3:$X$4</definedName>
    <definedName name="CD">'Corpo Docente'!$X$7:$X$9</definedName>
    <definedName name="Contrato">'Corpo Docente'!$X$14:$X$15</definedName>
    <definedName name="SN">'Corpo Docente'!$X$11:$X$12</definedName>
    <definedName name="_xlnm.Print_Titles" localSheetId="1">'Corpo Docente'!$1:$2</definedName>
  </definedNames>
  <calcPr calcId="162913"/>
</workbook>
</file>

<file path=xl/calcChain.xml><?xml version="1.0" encoding="utf-8"?>
<calcChain xmlns="http://schemas.openxmlformats.org/spreadsheetml/2006/main">
  <c r="Q2" i="1" l="1"/>
  <c r="M4" i="1"/>
  <c r="M3" i="1"/>
  <c r="M2" i="1"/>
  <c r="L2" i="1" l="1"/>
  <c r="Q4" i="1" l="1"/>
  <c r="P4" i="1"/>
  <c r="O4" i="1"/>
  <c r="N4" i="1"/>
  <c r="L4" i="1"/>
  <c r="Q3" i="1"/>
  <c r="P3" i="1"/>
  <c r="O3" i="1"/>
  <c r="N3" i="1"/>
  <c r="L3" i="1"/>
  <c r="P2" i="1"/>
  <c r="O2" i="1"/>
  <c r="N2" i="1"/>
</calcChain>
</file>

<file path=xl/sharedStrings.xml><?xml version="1.0" encoding="utf-8"?>
<sst xmlns="http://schemas.openxmlformats.org/spreadsheetml/2006/main" count="183" uniqueCount="65">
  <si>
    <t xml:space="preserve">Nome </t>
  </si>
  <si>
    <t>Área Artística</t>
  </si>
  <si>
    <t>Habilitação</t>
  </si>
  <si>
    <t>Exerce funções na escola há pelo menos 8 anos</t>
  </si>
  <si>
    <t>Vínculo contratual</t>
  </si>
  <si>
    <t>Música</t>
  </si>
  <si>
    <t>Dança</t>
  </si>
  <si>
    <t>Áreas</t>
  </si>
  <si>
    <t>CD</t>
  </si>
  <si>
    <t>Profissional</t>
  </si>
  <si>
    <t>Própria</t>
  </si>
  <si>
    <t>Outra</t>
  </si>
  <si>
    <t>Sim</t>
  </si>
  <si>
    <t>Não</t>
  </si>
  <si>
    <t>Contrato de prestação de serviços</t>
  </si>
  <si>
    <t>2.1.1</t>
  </si>
  <si>
    <t>2.1.2</t>
  </si>
  <si>
    <t>2.1.3</t>
  </si>
  <si>
    <t>AVA</t>
  </si>
  <si>
    <t>Contrato de trabalho</t>
  </si>
  <si>
    <r>
      <rPr>
        <b/>
        <sz val="11"/>
        <color theme="1"/>
        <rFont val="Calibri"/>
        <family val="2"/>
        <scheme val="minor"/>
      </rPr>
      <t>2.2.1</t>
    </r>
    <r>
      <rPr>
        <sz val="11"/>
        <color theme="1"/>
        <rFont val="Calibri"/>
        <family val="2"/>
        <scheme val="minor"/>
      </rPr>
      <t xml:space="preserve"> a)</t>
    </r>
  </si>
  <si>
    <r>
      <rPr>
        <b/>
        <sz val="11"/>
        <color theme="1"/>
        <rFont val="Calibri"/>
        <family val="2"/>
        <scheme val="minor"/>
      </rPr>
      <t>2.2.2</t>
    </r>
    <r>
      <rPr>
        <sz val="11"/>
        <color theme="1"/>
        <rFont val="Calibri"/>
        <family val="2"/>
        <scheme val="minor"/>
      </rPr>
      <t xml:space="preserve"> a)</t>
    </r>
  </si>
  <si>
    <r>
      <rPr>
        <b/>
        <sz val="11"/>
        <color theme="1"/>
        <rFont val="Calibri"/>
        <family val="2"/>
        <scheme val="minor"/>
      </rPr>
      <t>2.2.3</t>
    </r>
    <r>
      <rPr>
        <sz val="11"/>
        <color theme="1"/>
        <rFont val="Calibri"/>
        <family val="2"/>
        <scheme val="minor"/>
      </rPr>
      <t xml:space="preserve"> a)</t>
    </r>
  </si>
  <si>
    <t>Para a DGEstE confirmar a Habilitação
 a)</t>
  </si>
  <si>
    <t>Instruções de preenchimento e envio</t>
  </si>
  <si>
    <t>3. Independentemente de ser efetuado o envio digitalizado deste documento deverá, igualmente, ser enviado em ficheiro Excel.</t>
  </si>
  <si>
    <t>Mapa de Corpo Docente</t>
  </si>
  <si>
    <r>
      <rPr>
        <b/>
        <sz val="14"/>
        <color theme="0"/>
        <rFont val="Calibri"/>
        <family val="2"/>
        <scheme val="minor"/>
      </rPr>
      <t>CANDIDATURA A APOIO FINANCEIRO 
NO ÂMBITO DO CONTRATO DE PATROCÍNIO</t>
    </r>
    <r>
      <rPr>
        <b/>
        <sz val="12"/>
        <color theme="0"/>
        <rFont val="Calibri"/>
        <family val="2"/>
        <scheme val="minor"/>
      </rPr>
      <t xml:space="preserve">
2018-2024</t>
    </r>
  </si>
  <si>
    <t>Artes Visuais e Audiovisuais</t>
  </si>
  <si>
    <t>Vínculo</t>
  </si>
  <si>
    <t>Tempo na escola</t>
  </si>
  <si>
    <r>
      <t xml:space="preserve">a) A contagem é feita automaticamente a partir da </t>
    </r>
    <r>
      <rPr>
        <i/>
        <u/>
        <sz val="10"/>
        <color theme="1"/>
        <rFont val="Calibri"/>
        <family val="2"/>
        <scheme val="minor"/>
      </rPr>
      <t>coluna H,</t>
    </r>
    <r>
      <rPr>
        <i/>
        <sz val="10"/>
        <color theme="1"/>
        <rFont val="Calibri"/>
        <family val="2"/>
        <scheme val="minor"/>
      </rPr>
      <t xml:space="preserve"> onde a DGEstE deverá confirmar a habilitação dos docentes inserindo uma das 3 opções disponibilizadas.</t>
    </r>
  </si>
  <si>
    <t>Obrigada.</t>
  </si>
  <si>
    <t>Mapa do Corpo Docente</t>
  </si>
  <si>
    <t xml:space="preserve">2. Deverá ser inserido apenas uma vez o nome de cada docente com a indicação da habilitação mais qualificante, para o EAE, de que é detentor. </t>
  </si>
  <si>
    <t>1. O  presente mapa deve ser preenchido considerando, exclusivamente, a totalidade do corpo docente afeto à(s) área(s) artística(s) a que respeita a candidatura (componentes de formação vocacional, científica e técnica-artística) por estabelecimento de ensino  à data da candidatura.</t>
  </si>
  <si>
    <t>Ana Duarte de Jesus Abrantes</t>
  </si>
  <si>
    <t>Ana Rita de Almeida Pereira</t>
  </si>
  <si>
    <t>André Filipe Oliveira Granjo</t>
  </si>
  <si>
    <t>Andreia Marisa das Neves Pereira</t>
  </si>
  <si>
    <t>António Ricardo Coderniz Toste</t>
  </si>
  <si>
    <t>Bruno Filipe Ferreira Estima</t>
  </si>
  <si>
    <t>Bruno Miguel Lopes Rodrigues</t>
  </si>
  <si>
    <t>Carla Sofia Faria de Jesus Monteiro</t>
  </si>
  <si>
    <t>Catarina Sofia de Sousa Silva</t>
  </si>
  <si>
    <t>Davide Domingues Amaral</t>
  </si>
  <si>
    <t>Fernanda de Sousa Cerqueira Amorim</t>
  </si>
  <si>
    <t>Fernando António Simões Tona</t>
  </si>
  <si>
    <t>Filipa Soraia Mendes Cardoso</t>
  </si>
  <si>
    <t>Filipe Ricardo Figueiredo Silva</t>
  </si>
  <si>
    <t>Francisco Sá dos Reis Freire Soares</t>
  </si>
  <si>
    <t>Joana de Abreu Freire Teixeira Valente</t>
  </si>
  <si>
    <t>José Pedro Silva Sousa</t>
  </si>
  <si>
    <t>Juliana Mendonça de Sousa Santos</t>
  </si>
  <si>
    <t>Lúcia Lima de Sousa</t>
  </si>
  <si>
    <t>Luís dos Santos Cardoso</t>
  </si>
  <si>
    <t>Maria Inês Beirão Lamela Silva Lopes</t>
  </si>
  <si>
    <t>Nuno Luís Caçote da Silva</t>
  </si>
  <si>
    <t>Pedro Manuel dos Santos Faria de Almeida</t>
  </si>
  <si>
    <t>Pedro Miguel Pacheco Tavares</t>
  </si>
  <si>
    <t>Ricardo Miguel de Campos Gonçalves</t>
  </si>
  <si>
    <t>Rosalina Recacho Barreto</t>
  </si>
  <si>
    <t>Sérgio da Silva Neves</t>
  </si>
  <si>
    <t>Teresa Paula Mendes de Almeida Raminhos</t>
  </si>
  <si>
    <t>Tiago Manuel Borges Matias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</si>
</sst>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6CD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Protection="1">
      <protection locked="0"/>
    </xf>
    <xf numFmtId="0" fontId="3" fillId="0" borderId="9" xfId="0" applyFont="1" applyBorder="1"/>
    <xf numFmtId="0" fontId="3" fillId="0" borderId="6" xfId="0" applyFont="1" applyBorder="1"/>
    <xf numFmtId="0" fontId="0" fillId="0" borderId="0" xfId="0" applyFont="1" applyProtection="1"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>
      <alignment horizontal="center"/>
    </xf>
    <xf numFmtId="0" fontId="0" fillId="0" borderId="7" xfId="0" applyBorder="1" applyProtection="1"/>
    <xf numFmtId="0" fontId="2" fillId="3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0" fillId="4" borderId="19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 vertical="center"/>
    </xf>
    <xf numFmtId="0" fontId="0" fillId="0" borderId="16" xfId="0" applyBorder="1" applyProtection="1"/>
    <xf numFmtId="9" fontId="0" fillId="3" borderId="20" xfId="1" applyFont="1" applyFill="1" applyBorder="1" applyAlignment="1" applyProtection="1">
      <alignment horizontal="center" vertical="center"/>
    </xf>
    <xf numFmtId="9" fontId="0" fillId="3" borderId="6" xfId="1" applyFont="1" applyFill="1" applyBorder="1" applyAlignment="1" applyProtection="1">
      <alignment horizontal="center" vertical="center"/>
    </xf>
    <xf numFmtId="9" fontId="0" fillId="3" borderId="21" xfId="1" applyFont="1" applyFill="1" applyBorder="1" applyAlignment="1" applyProtection="1">
      <alignment horizontal="center" vertical="center"/>
    </xf>
    <xf numFmtId="9" fontId="0" fillId="4" borderId="20" xfId="1" applyFont="1" applyFill="1" applyBorder="1" applyAlignment="1" applyProtection="1">
      <alignment horizontal="center" vertical="center"/>
    </xf>
    <xf numFmtId="9" fontId="0" fillId="4" borderId="6" xfId="1" applyFont="1" applyFill="1" applyBorder="1" applyAlignment="1" applyProtection="1">
      <alignment horizontal="center" vertical="center"/>
    </xf>
    <xf numFmtId="9" fontId="0" fillId="4" borderId="21" xfId="1" applyFont="1" applyFill="1" applyBorder="1" applyAlignment="1" applyProtection="1">
      <alignment horizontal="center" vertical="center"/>
    </xf>
    <xf numFmtId="0" fontId="0" fillId="0" borderId="17" xfId="0" applyBorder="1" applyProtection="1"/>
    <xf numFmtId="0" fontId="0" fillId="0" borderId="18" xfId="0" applyBorder="1" applyProtection="1"/>
    <xf numFmtId="9" fontId="0" fillId="3" borderId="22" xfId="1" applyFont="1" applyFill="1" applyBorder="1" applyAlignment="1" applyProtection="1">
      <alignment horizontal="center" vertical="center"/>
    </xf>
    <xf numFmtId="9" fontId="0" fillId="3" borderId="23" xfId="1" applyFont="1" applyFill="1" applyBorder="1" applyAlignment="1" applyProtection="1">
      <alignment horizontal="center" vertical="center"/>
    </xf>
    <xf numFmtId="9" fontId="0" fillId="3" borderId="24" xfId="1" applyFont="1" applyFill="1" applyBorder="1" applyAlignment="1" applyProtection="1">
      <alignment horizontal="center" vertical="center"/>
    </xf>
    <xf numFmtId="9" fontId="0" fillId="4" borderId="22" xfId="1" applyFont="1" applyFill="1" applyBorder="1" applyAlignment="1" applyProtection="1">
      <alignment horizontal="center" vertical="center"/>
    </xf>
    <xf numFmtId="9" fontId="0" fillId="4" borderId="23" xfId="1" applyFont="1" applyFill="1" applyBorder="1" applyAlignment="1" applyProtection="1">
      <alignment horizontal="center" vertical="center"/>
    </xf>
    <xf numFmtId="9" fontId="0" fillId="4" borderId="24" xfId="1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6" fillId="0" borderId="0" xfId="0" applyFont="1" applyProtection="1"/>
    <xf numFmtId="0" fontId="3" fillId="0" borderId="25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Alignment="1" applyProtection="1"/>
    <xf numFmtId="0" fontId="11" fillId="0" borderId="0" xfId="0" applyFont="1" applyAlignment="1" applyProtection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9" fillId="2" borderId="0" xfId="0" applyFont="1" applyFill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4" fillId="0" borderId="10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2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0" fontId="4" fillId="0" borderId="14" xfId="0" applyFont="1" applyFill="1" applyBorder="1" applyAlignment="1" applyProtection="1">
      <alignment horizontal="left" wrapText="1"/>
    </xf>
    <xf numFmtId="0" fontId="4" fillId="0" borderId="15" xfId="0" applyFont="1" applyFill="1" applyBorder="1" applyAlignment="1" applyProtection="1">
      <alignment horizontal="left" wrapText="1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/>
    </xf>
  </cellXfs>
  <cellStyles count="2">
    <cellStyle name="Normal" xfId="0" builtinId="0"/>
    <cellStyle name="Percentagem" xfId="1" builtinId="5"/>
  </cellStyles>
  <dxfs count="3">
    <dxf>
      <font>
        <color rgb="FFE6CD00"/>
      </font>
    </dxf>
    <dxf>
      <font>
        <color rgb="FFFFFF99"/>
      </font>
    </dxf>
    <dxf>
      <font>
        <color rgb="FFFFFF99"/>
      </font>
    </dxf>
  </dxfs>
  <tableStyles count="0" defaultTableStyle="TableStyleMedium2" defaultPivotStyle="PivotStyleLight16"/>
  <colors>
    <mruColors>
      <color rgb="FFE6CD00"/>
      <color rgb="FFFFFF99"/>
      <color rgb="FFFFE314"/>
      <color rgb="FFC49500"/>
      <color rgb="FFFFFF00"/>
      <color rgb="FFFFC000"/>
      <color rgb="FFFFCA7D"/>
      <color rgb="FFFFFF61"/>
      <color rgb="FFEBE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zoomScale="110" zoomScaleNormal="110" workbookViewId="0">
      <selection activeCell="B12" sqref="B12:J12"/>
    </sheetView>
  </sheetViews>
  <sheetFormatPr defaultRowHeight="15" x14ac:dyDescent="0.25"/>
  <cols>
    <col min="1" max="1" width="2.42578125" customWidth="1"/>
    <col min="2" max="10" width="16.28515625" customWidth="1"/>
    <col min="11" max="11" width="73.5703125" customWidth="1"/>
  </cols>
  <sheetData>
    <row r="1" spans="1:1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72" customHeight="1" x14ac:dyDescent="0.25">
      <c r="A2" s="43"/>
      <c r="B2" s="48" t="s">
        <v>27</v>
      </c>
      <c r="C2" s="48"/>
      <c r="D2" s="48"/>
      <c r="E2" s="48"/>
      <c r="F2" s="48"/>
      <c r="G2" s="48"/>
      <c r="H2" s="48"/>
      <c r="I2" s="48"/>
      <c r="J2" s="48"/>
      <c r="K2" s="43"/>
    </row>
    <row r="3" spans="1:11" x14ac:dyDescent="0.25">
      <c r="A3" s="43"/>
      <c r="B3" s="45"/>
      <c r="C3" s="45"/>
      <c r="D3" s="45"/>
      <c r="E3" s="45"/>
      <c r="F3" s="45"/>
      <c r="G3" s="45"/>
      <c r="H3" s="45"/>
      <c r="I3" s="45"/>
      <c r="J3" s="45"/>
      <c r="K3" s="43"/>
    </row>
    <row r="4" spans="1:11" ht="26.25" customHeight="1" x14ac:dyDescent="0.25">
      <c r="A4" s="43"/>
      <c r="B4" s="46" t="s">
        <v>26</v>
      </c>
      <c r="C4" s="46"/>
      <c r="D4" s="46"/>
      <c r="E4" s="46"/>
      <c r="F4" s="46"/>
      <c r="G4" s="46"/>
      <c r="H4" s="46"/>
      <c r="I4" s="46"/>
      <c r="J4" s="46"/>
      <c r="K4" s="43"/>
    </row>
    <row r="5" spans="1:11" x14ac:dyDescent="0.25">
      <c r="A5" s="43"/>
      <c r="B5" s="44" t="s">
        <v>24</v>
      </c>
      <c r="C5" s="44"/>
      <c r="D5" s="44"/>
      <c r="E5" s="44"/>
      <c r="F5" s="44"/>
      <c r="G5" s="44"/>
      <c r="H5" s="44"/>
      <c r="I5" s="44"/>
      <c r="J5" s="44"/>
      <c r="K5" s="43"/>
    </row>
    <row r="6" spans="1:11" x14ac:dyDescent="0.25">
      <c r="A6" s="43"/>
      <c r="B6" s="44"/>
      <c r="C6" s="44"/>
      <c r="D6" s="44"/>
      <c r="E6" s="44"/>
      <c r="F6" s="44"/>
      <c r="G6" s="44"/>
      <c r="H6" s="44"/>
      <c r="I6" s="44"/>
      <c r="J6" s="44"/>
      <c r="K6" s="43"/>
    </row>
    <row r="7" spans="1:1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3"/>
    </row>
    <row r="8" spans="1:11" x14ac:dyDescent="0.25">
      <c r="A8" s="43"/>
      <c r="B8" s="44"/>
      <c r="C8" s="44"/>
      <c r="D8" s="44"/>
      <c r="E8" s="44"/>
      <c r="F8" s="44"/>
      <c r="G8" s="44"/>
      <c r="H8" s="44"/>
      <c r="I8" s="44"/>
      <c r="J8" s="44"/>
      <c r="K8" s="43"/>
    </row>
    <row r="9" spans="1:11" ht="54" customHeight="1" x14ac:dyDescent="0.25">
      <c r="A9" s="43"/>
      <c r="B9" s="47" t="s">
        <v>35</v>
      </c>
      <c r="C9" s="47"/>
      <c r="D9" s="47"/>
      <c r="E9" s="47"/>
      <c r="F9" s="47"/>
      <c r="G9" s="47"/>
      <c r="H9" s="47"/>
      <c r="I9" s="47"/>
      <c r="J9" s="47"/>
      <c r="K9" s="43"/>
    </row>
    <row r="10" spans="1:11" ht="50.25" customHeight="1" x14ac:dyDescent="0.25">
      <c r="A10" s="43"/>
      <c r="B10" s="47" t="s">
        <v>34</v>
      </c>
      <c r="C10" s="47"/>
      <c r="D10" s="47"/>
      <c r="E10" s="47"/>
      <c r="F10" s="47"/>
      <c r="G10" s="47"/>
      <c r="H10" s="47"/>
      <c r="I10" s="47"/>
      <c r="J10" s="47"/>
      <c r="K10" s="43"/>
    </row>
    <row r="11" spans="1:11" ht="50.25" customHeight="1" x14ac:dyDescent="0.25">
      <c r="A11" s="43"/>
      <c r="B11" s="47" t="s">
        <v>25</v>
      </c>
      <c r="C11" s="47"/>
      <c r="D11" s="47"/>
      <c r="E11" s="47"/>
      <c r="F11" s="47"/>
      <c r="G11" s="47"/>
      <c r="H11" s="47"/>
      <c r="I11" s="47"/>
      <c r="J11" s="47"/>
      <c r="K11" s="43"/>
    </row>
    <row r="12" spans="1:11" ht="50.25" customHeight="1" x14ac:dyDescent="0.25">
      <c r="A12" s="43"/>
      <c r="B12" s="47"/>
      <c r="C12" s="47"/>
      <c r="D12" s="47"/>
      <c r="E12" s="47"/>
      <c r="F12" s="47"/>
      <c r="G12" s="47"/>
      <c r="H12" s="47"/>
      <c r="I12" s="47"/>
      <c r="J12" s="47"/>
      <c r="K12" s="43"/>
    </row>
    <row r="13" spans="1:11" ht="50.25" customHeight="1" x14ac:dyDescent="0.25">
      <c r="A13" s="43"/>
      <c r="B13" s="49"/>
      <c r="C13" s="49"/>
      <c r="D13" s="49"/>
      <c r="E13" s="49"/>
      <c r="F13" s="49"/>
      <c r="G13" s="49"/>
      <c r="H13" s="49"/>
      <c r="I13" s="49"/>
      <c r="J13" s="49"/>
      <c r="K13" s="43"/>
    </row>
    <row r="14" spans="1:11" ht="50.25" customHeight="1" x14ac:dyDescent="0.25">
      <c r="A14" s="43"/>
      <c r="B14" s="9"/>
      <c r="C14" s="40" t="s">
        <v>32</v>
      </c>
      <c r="D14" s="9"/>
      <c r="E14" s="9"/>
      <c r="F14" s="9"/>
      <c r="G14" s="9"/>
      <c r="H14" s="9"/>
      <c r="I14" s="9"/>
      <c r="J14" s="9"/>
      <c r="K14" s="43"/>
    </row>
    <row r="15" spans="1:1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x14ac:dyDescent="0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1:1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</sheetData>
  <sheetProtection selectLockedCells="1"/>
  <mergeCells count="13">
    <mergeCell ref="K2:K25"/>
    <mergeCell ref="A1:K1"/>
    <mergeCell ref="B5:J8"/>
    <mergeCell ref="B15:J25"/>
    <mergeCell ref="A2:A25"/>
    <mergeCell ref="B3:J3"/>
    <mergeCell ref="B4:J4"/>
    <mergeCell ref="B9:J9"/>
    <mergeCell ref="B10:J10"/>
    <mergeCell ref="B12:J12"/>
    <mergeCell ref="B11:J11"/>
    <mergeCell ref="B2:J2"/>
    <mergeCell ref="B13:J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8"/>
  <sheetViews>
    <sheetView tabSelected="1" zoomScaleNormal="100" workbookViewId="0">
      <selection activeCell="C31" sqref="C31"/>
    </sheetView>
  </sheetViews>
  <sheetFormatPr defaultRowHeight="15" x14ac:dyDescent="0.25"/>
  <cols>
    <col min="1" max="1" width="50.140625" customWidth="1"/>
    <col min="2" max="2" width="23" customWidth="1"/>
    <col min="3" max="3" width="11.42578125" customWidth="1"/>
    <col min="4" max="4" width="15.7109375" customWidth="1"/>
    <col min="5" max="5" width="27.5703125" customWidth="1"/>
    <col min="6" max="6" width="38.5703125" style="38" customWidth="1"/>
    <col min="7" max="7" width="2.28515625" style="38" hidden="1" customWidth="1"/>
    <col min="8" max="8" width="19.42578125" hidden="1" customWidth="1"/>
    <col min="9" max="10" width="9.140625" style="9" hidden="1" customWidth="1"/>
    <col min="11" max="11" width="10" hidden="1" customWidth="1"/>
    <col min="12" max="26" width="9.140625" hidden="1" customWidth="1"/>
    <col min="27" max="27" width="9.140625" customWidth="1"/>
  </cols>
  <sheetData>
    <row r="1" spans="1:24" ht="21.75" customHeight="1" thickBot="1" x14ac:dyDescent="0.3">
      <c r="A1" s="57" t="s">
        <v>33</v>
      </c>
      <c r="B1" s="58"/>
      <c r="C1" s="58"/>
      <c r="D1" s="58"/>
      <c r="E1" s="59"/>
      <c r="F1" s="62"/>
      <c r="G1" s="37"/>
      <c r="H1" s="60" t="s">
        <v>23</v>
      </c>
      <c r="K1" s="12"/>
      <c r="L1" s="13" t="s">
        <v>15</v>
      </c>
      <c r="M1" s="14" t="s">
        <v>16</v>
      </c>
      <c r="N1" s="15" t="s">
        <v>17</v>
      </c>
      <c r="O1" s="16" t="s">
        <v>20</v>
      </c>
      <c r="P1" s="17" t="s">
        <v>21</v>
      </c>
      <c r="Q1" s="18" t="s">
        <v>22</v>
      </c>
    </row>
    <row r="2" spans="1:24" ht="39.950000000000003" customHeight="1" thickBot="1" x14ac:dyDescent="0.3">
      <c r="A2" s="2" t="s">
        <v>0</v>
      </c>
      <c r="B2" s="3" t="s">
        <v>1</v>
      </c>
      <c r="C2" s="3" t="s">
        <v>2</v>
      </c>
      <c r="D2" s="41" t="s">
        <v>3</v>
      </c>
      <c r="E2" s="4" t="s">
        <v>4</v>
      </c>
      <c r="F2" s="62"/>
      <c r="G2" s="37"/>
      <c r="H2" s="61"/>
      <c r="K2" s="19" t="s">
        <v>5</v>
      </c>
      <c r="L2" s="20">
        <f>COUNTIFS($B$3:$B$101,"Música",$D$3:$D$101,"Sim")/COUNTIF($B$3:$B$101,"Música")</f>
        <v>0.37931034482758619</v>
      </c>
      <c r="M2" s="21">
        <f>COUNTIFS($B$3:$B$101,"Música",$E$3:$E$101,"Contrato de trabalho")/COUNTIF($B$3:$B$101,"Música")</f>
        <v>1</v>
      </c>
      <c r="N2" s="22">
        <f>COUNTIFS($B$3:$B$101,"Música",$E$3:$E$101,"Contrato de prestação de serviços")/COUNTIF($B$3:$B$101,"Música")</f>
        <v>0</v>
      </c>
      <c r="O2" s="23">
        <f>COUNTIFS($B$3:$B$101,"Música",$H$3:$H$101,"Profissional")/COUNTIF($B$3:$B$101,"Música")</f>
        <v>0</v>
      </c>
      <c r="P2" s="24">
        <f>COUNTIFS($B$3:$B$101,"Música",$H$3:$H$101,"Própria")/(COUNTIF($B$3:$B$101,"Música")-COUNTIFS($B$3:$B$101,"Música",$H$3:$H$101,"Profissional"))</f>
        <v>0</v>
      </c>
      <c r="Q2" s="25">
        <f>COUNTIFS($B$3:$B$101,"Música",$H$3:$H$101,"Outra")/(COUNTIF($B$3:$B$101,"Música")-COUNTIFS($B$3:$B$101,"Música",$H$3:$H$101,"Profissional"))</f>
        <v>0</v>
      </c>
      <c r="X2" s="34" t="s">
        <v>7</v>
      </c>
    </row>
    <row r="3" spans="1:24" x14ac:dyDescent="0.25">
      <c r="A3" s="42" t="s">
        <v>36</v>
      </c>
      <c r="B3" s="1" t="s">
        <v>5</v>
      </c>
      <c r="C3" s="1" t="s">
        <v>9</v>
      </c>
      <c r="D3" s="1" t="s">
        <v>13</v>
      </c>
      <c r="E3" s="1" t="s">
        <v>19</v>
      </c>
      <c r="F3" s="62"/>
      <c r="G3" s="37"/>
      <c r="H3" s="5"/>
      <c r="K3" s="26" t="s">
        <v>6</v>
      </c>
      <c r="L3" s="20" t="e">
        <f>COUNTIFS($B$3:$B$101,"Dança",$D$3:$D$101,"Sim")/COUNTIF($B$3:$B$101,"Dança")</f>
        <v>#DIV/0!</v>
      </c>
      <c r="M3" s="21" t="e">
        <f>COUNTIFS($B$3:$B$101,"Dança",$E$3:$E$101,"Contrato de trabalho")/COUNTIF($B$3:$B$101,"Dança")</f>
        <v>#DIV/0!</v>
      </c>
      <c r="N3" s="22" t="e">
        <f>COUNTIFS($B$3:$B$101,"Dança",$E$3:$E$101,"Contrato de prestação de serviços")/COUNTIF($B$3:$B$101,"Dança")</f>
        <v>#DIV/0!</v>
      </c>
      <c r="O3" s="23" t="e">
        <f>COUNTIFS($B$3:$B$101,"Dança",$H$3:$H$101,"Profissional")/COUNTIF($B$3:$B$101,"Dança")</f>
        <v>#DIV/0!</v>
      </c>
      <c r="P3" s="24" t="e">
        <f>COUNTIFS($B$3:$B$101,"Dança",$H$3:$H$101,"Própria")/(COUNTIF($B$3:$B$101,"Dança")-COUNTIFS($B$3:$B$101,"Dança",$H$3:$H$101,"Profissional"))</f>
        <v>#DIV/0!</v>
      </c>
      <c r="Q3" s="25" t="e">
        <f>COUNTIFS($B$3:$B$101,"Dança",$H$3:$H$101,"Outra")/(COUNTIF($B$3:$B$101,"Dança")-COUNTIFS($B$3:$B$101,"Dança",$H$3:$H$101,"Profissional"))</f>
        <v>#DIV/0!</v>
      </c>
      <c r="X3" s="35" t="s">
        <v>5</v>
      </c>
    </row>
    <row r="4" spans="1:24" ht="15.75" thickBot="1" x14ac:dyDescent="0.3">
      <c r="A4" s="42" t="s">
        <v>37</v>
      </c>
      <c r="B4" s="1" t="s">
        <v>5</v>
      </c>
      <c r="C4" s="1" t="s">
        <v>9</v>
      </c>
      <c r="D4" s="1" t="s">
        <v>13</v>
      </c>
      <c r="E4" s="1" t="s">
        <v>19</v>
      </c>
      <c r="F4" s="62"/>
      <c r="G4" s="37"/>
      <c r="H4" s="5"/>
      <c r="K4" s="27" t="s">
        <v>18</v>
      </c>
      <c r="L4" s="28" t="e">
        <f>COUNTIFS($B$3:$B$101,"Artes Visuais e Audiovisuais",$D$3:$D$101,"Sim")/COUNTIF($B$3:$B$101,"Artes Visuais e Audiovisuais")</f>
        <v>#DIV/0!</v>
      </c>
      <c r="M4" s="29" t="e">
        <f>COUNTIFS($B$3:$B$101,"Artes Visuais e Audiovisuais",$E$3:$E$101,"Contrato de trabalho")/COUNTIF($B$3:$B$101,"Artes Visuais e Audiovisuais")</f>
        <v>#DIV/0!</v>
      </c>
      <c r="N4" s="30" t="e">
        <f>COUNTIFS($B$3:$B$101,"Artes Visuais e Audiovisuais",$E$3:$E$101,"Contrato de prestação de serviços")/COUNTIF($B$3:$B$101,"Artes Visuais e Audiovisuais")</f>
        <v>#DIV/0!</v>
      </c>
      <c r="O4" s="31" t="e">
        <f>COUNTIFS($B$3:$B$101,"Artes Visuais e Audiovisuais",$H$3:$H$101,"Profissional")/COUNTIF($B$3:$B$101,"Artes Visuais e Audiovisuais")</f>
        <v>#DIV/0!</v>
      </c>
      <c r="P4" s="32" t="e">
        <f>COUNTIFS($B$3:$B$101,"Artes Visuais e Audiovisuais",$H$3:$H$101,"Própria")/(COUNTIF($B$3:$B$101,"Artes Visuais e Audiovisuais")-COUNTIFS($B$3:$B$101,"Artes Visuais e Audiovisuais",$H$3:$H$101,"Profissional"))</f>
        <v>#DIV/0!</v>
      </c>
      <c r="Q4" s="33" t="e">
        <f>COUNTIFS($B$3:$B$101,"Artes Visuais e Audiovisuais",$H$3:$H$101,"Outra")/(COUNTIF($B$3:$B$101,"Artes Visuais e Audiovisuais")-COUNTIFS($B$3:$B$101,"Artes Visuais e Audiovisuais",$H$3:$H$101,"Profissional"))</f>
        <v>#DIV/0!</v>
      </c>
      <c r="X4" s="35" t="s">
        <v>6</v>
      </c>
    </row>
    <row r="5" spans="1:24" x14ac:dyDescent="0.25">
      <c r="A5" s="42" t="s">
        <v>38</v>
      </c>
      <c r="B5" s="1" t="s">
        <v>5</v>
      </c>
      <c r="C5" s="1" t="s">
        <v>9</v>
      </c>
      <c r="D5" s="1" t="s">
        <v>13</v>
      </c>
      <c r="E5" s="1" t="s">
        <v>19</v>
      </c>
      <c r="F5" s="62"/>
      <c r="G5" s="37"/>
      <c r="H5" s="5"/>
      <c r="K5" s="9"/>
      <c r="L5" s="9"/>
      <c r="M5" s="9"/>
      <c r="N5" s="9"/>
      <c r="O5" s="9"/>
      <c r="P5" s="9"/>
      <c r="Q5" s="9"/>
      <c r="X5" s="35" t="s">
        <v>28</v>
      </c>
    </row>
    <row r="6" spans="1:24" ht="15" customHeight="1" x14ac:dyDescent="0.25">
      <c r="A6" s="42" t="s">
        <v>39</v>
      </c>
      <c r="B6" s="1" t="s">
        <v>5</v>
      </c>
      <c r="C6" s="1" t="s">
        <v>9</v>
      </c>
      <c r="D6" s="1" t="s">
        <v>12</v>
      </c>
      <c r="E6" s="1" t="s">
        <v>19</v>
      </c>
      <c r="F6" s="62"/>
      <c r="G6" s="37"/>
      <c r="H6" s="5"/>
      <c r="K6" s="51" t="s">
        <v>31</v>
      </c>
      <c r="L6" s="52"/>
      <c r="M6" s="52"/>
      <c r="N6" s="52"/>
      <c r="O6" s="52"/>
      <c r="P6" s="52"/>
      <c r="Q6" s="53"/>
      <c r="X6" s="34" t="s">
        <v>8</v>
      </c>
    </row>
    <row r="7" spans="1:24" x14ac:dyDescent="0.25">
      <c r="A7" s="42" t="s">
        <v>40</v>
      </c>
      <c r="B7" s="1" t="s">
        <v>5</v>
      </c>
      <c r="C7" s="1" t="s">
        <v>9</v>
      </c>
      <c r="D7" s="1" t="s">
        <v>13</v>
      </c>
      <c r="E7" s="1" t="s">
        <v>19</v>
      </c>
      <c r="F7" s="62"/>
      <c r="G7" s="37"/>
      <c r="H7" s="5"/>
      <c r="K7" s="54"/>
      <c r="L7" s="55"/>
      <c r="M7" s="55"/>
      <c r="N7" s="55"/>
      <c r="O7" s="55"/>
      <c r="P7" s="55"/>
      <c r="Q7" s="56"/>
      <c r="X7" s="36" t="s">
        <v>9</v>
      </c>
    </row>
    <row r="8" spans="1:24" x14ac:dyDescent="0.25">
      <c r="A8" s="42" t="s">
        <v>41</v>
      </c>
      <c r="B8" s="1" t="s">
        <v>5</v>
      </c>
      <c r="C8" s="1" t="s">
        <v>9</v>
      </c>
      <c r="D8" s="1" t="s">
        <v>12</v>
      </c>
      <c r="E8" s="1" t="s">
        <v>19</v>
      </c>
      <c r="F8" s="62"/>
      <c r="G8" s="37"/>
      <c r="H8" s="5"/>
      <c r="X8" s="36" t="s">
        <v>10</v>
      </c>
    </row>
    <row r="9" spans="1:24" x14ac:dyDescent="0.25">
      <c r="A9" s="42" t="s">
        <v>42</v>
      </c>
      <c r="B9" s="1" t="s">
        <v>5</v>
      </c>
      <c r="C9" s="1" t="s">
        <v>11</v>
      </c>
      <c r="D9" s="1" t="s">
        <v>13</v>
      </c>
      <c r="E9" s="1" t="s">
        <v>19</v>
      </c>
      <c r="F9" s="62"/>
      <c r="G9" s="37"/>
      <c r="H9" s="5"/>
      <c r="X9" s="36" t="s">
        <v>11</v>
      </c>
    </row>
    <row r="10" spans="1:24" x14ac:dyDescent="0.25">
      <c r="A10" s="42" t="s">
        <v>43</v>
      </c>
      <c r="B10" s="1" t="s">
        <v>5</v>
      </c>
      <c r="C10" s="1" t="s">
        <v>9</v>
      </c>
      <c r="D10" s="1" t="s">
        <v>12</v>
      </c>
      <c r="E10" s="1" t="s">
        <v>19</v>
      </c>
      <c r="F10" s="62"/>
      <c r="G10" s="37"/>
      <c r="H10" s="5"/>
      <c r="X10" s="34" t="s">
        <v>30</v>
      </c>
    </row>
    <row r="11" spans="1:24" x14ac:dyDescent="0.25">
      <c r="A11" s="42" t="s">
        <v>44</v>
      </c>
      <c r="B11" s="1" t="s">
        <v>5</v>
      </c>
      <c r="C11" s="1" t="s">
        <v>9</v>
      </c>
      <c r="D11" s="1" t="s">
        <v>12</v>
      </c>
      <c r="E11" s="1" t="s">
        <v>19</v>
      </c>
      <c r="F11" s="62"/>
      <c r="G11" s="37"/>
      <c r="H11" s="5"/>
      <c r="X11" s="36" t="s">
        <v>12</v>
      </c>
    </row>
    <row r="12" spans="1:24" x14ac:dyDescent="0.25">
      <c r="A12" s="42" t="s">
        <v>45</v>
      </c>
      <c r="B12" s="1" t="s">
        <v>5</v>
      </c>
      <c r="C12" s="1" t="s">
        <v>9</v>
      </c>
      <c r="D12" s="1" t="s">
        <v>13</v>
      </c>
      <c r="E12" s="1" t="s">
        <v>19</v>
      </c>
      <c r="F12" s="62"/>
      <c r="G12" s="37"/>
      <c r="H12" s="5"/>
      <c r="X12" s="36" t="s">
        <v>13</v>
      </c>
    </row>
    <row r="13" spans="1:24" x14ac:dyDescent="0.25">
      <c r="A13" s="42" t="s">
        <v>46</v>
      </c>
      <c r="B13" s="1" t="s">
        <v>5</v>
      </c>
      <c r="C13" s="1" t="s">
        <v>9</v>
      </c>
      <c r="D13" s="1" t="s">
        <v>12</v>
      </c>
      <c r="E13" s="1" t="s">
        <v>19</v>
      </c>
      <c r="F13" s="62"/>
      <c r="G13" s="37"/>
      <c r="H13" s="5"/>
      <c r="X13" s="34" t="s">
        <v>29</v>
      </c>
    </row>
    <row r="14" spans="1:24" x14ac:dyDescent="0.25">
      <c r="A14" s="42" t="s">
        <v>47</v>
      </c>
      <c r="B14" s="1" t="s">
        <v>5</v>
      </c>
      <c r="C14" s="1" t="s">
        <v>9</v>
      </c>
      <c r="D14" s="1" t="s">
        <v>13</v>
      </c>
      <c r="E14" s="1" t="s">
        <v>19</v>
      </c>
      <c r="F14" s="62"/>
      <c r="G14" s="37"/>
      <c r="H14" s="5"/>
      <c r="X14" s="36" t="s">
        <v>19</v>
      </c>
    </row>
    <row r="15" spans="1:24" x14ac:dyDescent="0.25">
      <c r="A15" s="42" t="s">
        <v>48</v>
      </c>
      <c r="B15" s="1" t="s">
        <v>5</v>
      </c>
      <c r="C15" s="1" t="s">
        <v>9</v>
      </c>
      <c r="D15" s="1" t="s">
        <v>13</v>
      </c>
      <c r="E15" s="1" t="s">
        <v>19</v>
      </c>
      <c r="F15" s="62"/>
      <c r="G15" s="37"/>
      <c r="H15" s="5"/>
      <c r="X15" s="36" t="s">
        <v>14</v>
      </c>
    </row>
    <row r="16" spans="1:24" x14ac:dyDescent="0.25">
      <c r="A16" s="42" t="s">
        <v>49</v>
      </c>
      <c r="B16" s="1" t="s">
        <v>5</v>
      </c>
      <c r="C16" s="1" t="s">
        <v>9</v>
      </c>
      <c r="D16" s="1" t="s">
        <v>13</v>
      </c>
      <c r="E16" s="1" t="s">
        <v>19</v>
      </c>
      <c r="F16" s="62"/>
      <c r="G16" s="37"/>
      <c r="H16" s="5"/>
    </row>
    <row r="17" spans="1:8" x14ac:dyDescent="0.25">
      <c r="A17" s="42" t="s">
        <v>50</v>
      </c>
      <c r="B17" s="1" t="s">
        <v>5</v>
      </c>
      <c r="C17" s="1" t="s">
        <v>9</v>
      </c>
      <c r="D17" s="1" t="s">
        <v>13</v>
      </c>
      <c r="E17" s="1" t="s">
        <v>19</v>
      </c>
      <c r="F17" s="62"/>
      <c r="G17" s="37"/>
      <c r="H17" s="5"/>
    </row>
    <row r="18" spans="1:8" x14ac:dyDescent="0.25">
      <c r="A18" s="42" t="s">
        <v>51</v>
      </c>
      <c r="B18" s="1" t="s">
        <v>5</v>
      </c>
      <c r="C18" s="1" t="s">
        <v>9</v>
      </c>
      <c r="D18" s="1" t="s">
        <v>13</v>
      </c>
      <c r="E18" s="1" t="s">
        <v>19</v>
      </c>
      <c r="F18" s="62"/>
      <c r="G18" s="37"/>
      <c r="H18" s="5"/>
    </row>
    <row r="19" spans="1:8" x14ac:dyDescent="0.25">
      <c r="A19" s="42" t="s">
        <v>52</v>
      </c>
      <c r="B19" s="1" t="s">
        <v>5</v>
      </c>
      <c r="C19" s="1" t="s">
        <v>9</v>
      </c>
      <c r="D19" s="1" t="s">
        <v>13</v>
      </c>
      <c r="E19" s="1" t="s">
        <v>19</v>
      </c>
      <c r="F19" s="62"/>
      <c r="G19" s="37"/>
      <c r="H19" s="5"/>
    </row>
    <row r="20" spans="1:8" x14ac:dyDescent="0.25">
      <c r="A20" s="42" t="s">
        <v>53</v>
      </c>
      <c r="B20" s="1" t="s">
        <v>5</v>
      </c>
      <c r="C20" s="1" t="s">
        <v>9</v>
      </c>
      <c r="D20" s="1" t="s">
        <v>13</v>
      </c>
      <c r="E20" s="1" t="s">
        <v>19</v>
      </c>
      <c r="F20" s="62"/>
      <c r="G20" s="37"/>
      <c r="H20" s="5"/>
    </row>
    <row r="21" spans="1:8" x14ac:dyDescent="0.25">
      <c r="A21" s="42" t="s">
        <v>54</v>
      </c>
      <c r="B21" s="1" t="s">
        <v>5</v>
      </c>
      <c r="C21" s="1" t="s">
        <v>9</v>
      </c>
      <c r="D21" s="1" t="s">
        <v>13</v>
      </c>
      <c r="E21" s="1" t="s">
        <v>19</v>
      </c>
      <c r="F21" s="62"/>
      <c r="G21" s="37"/>
      <c r="H21" s="5"/>
    </row>
    <row r="22" spans="1:8" x14ac:dyDescent="0.25">
      <c r="A22" s="42" t="s">
        <v>55</v>
      </c>
      <c r="B22" s="1" t="s">
        <v>5</v>
      </c>
      <c r="C22" s="1" t="s">
        <v>9</v>
      </c>
      <c r="D22" s="1" t="s">
        <v>12</v>
      </c>
      <c r="E22" s="1" t="s">
        <v>19</v>
      </c>
      <c r="F22" s="62"/>
      <c r="G22" s="37"/>
      <c r="H22" s="5"/>
    </row>
    <row r="23" spans="1:8" x14ac:dyDescent="0.25">
      <c r="A23" s="42" t="s">
        <v>56</v>
      </c>
      <c r="B23" s="1" t="s">
        <v>5</v>
      </c>
      <c r="C23" s="1" t="s">
        <v>9</v>
      </c>
      <c r="D23" s="1" t="s">
        <v>12</v>
      </c>
      <c r="E23" s="1" t="s">
        <v>19</v>
      </c>
      <c r="F23" s="62"/>
      <c r="G23" s="37"/>
      <c r="H23" s="5"/>
    </row>
    <row r="24" spans="1:8" x14ac:dyDescent="0.25">
      <c r="A24" s="42" t="s">
        <v>57</v>
      </c>
      <c r="B24" s="1" t="s">
        <v>5</v>
      </c>
      <c r="C24" s="1" t="s">
        <v>9</v>
      </c>
      <c r="D24" s="1" t="s">
        <v>12</v>
      </c>
      <c r="E24" s="1" t="s">
        <v>19</v>
      </c>
      <c r="F24" s="62"/>
      <c r="G24" s="37"/>
      <c r="H24" s="5"/>
    </row>
    <row r="25" spans="1:8" x14ac:dyDescent="0.25">
      <c r="A25" s="42" t="s">
        <v>58</v>
      </c>
      <c r="B25" s="1" t="s">
        <v>5</v>
      </c>
      <c r="C25" s="1" t="s">
        <v>9</v>
      </c>
      <c r="D25" s="1" t="s">
        <v>13</v>
      </c>
      <c r="E25" s="1" t="s">
        <v>19</v>
      </c>
      <c r="F25" s="62"/>
      <c r="G25" s="37"/>
      <c r="H25" s="5"/>
    </row>
    <row r="26" spans="1:8" x14ac:dyDescent="0.25">
      <c r="A26" s="42" t="s">
        <v>59</v>
      </c>
      <c r="B26" s="1" t="s">
        <v>5</v>
      </c>
      <c r="C26" s="1" t="s">
        <v>9</v>
      </c>
      <c r="D26" s="1" t="s">
        <v>13</v>
      </c>
      <c r="E26" s="1" t="s">
        <v>19</v>
      </c>
      <c r="F26" s="62"/>
      <c r="G26" s="37"/>
      <c r="H26" s="5"/>
    </row>
    <row r="27" spans="1:8" x14ac:dyDescent="0.25">
      <c r="A27" s="42" t="s">
        <v>60</v>
      </c>
      <c r="B27" s="1" t="s">
        <v>5</v>
      </c>
      <c r="C27" s="1" t="s">
        <v>9</v>
      </c>
      <c r="D27" s="1" t="s">
        <v>13</v>
      </c>
      <c r="E27" s="1" t="s">
        <v>19</v>
      </c>
      <c r="F27" s="62"/>
      <c r="G27" s="37"/>
      <c r="H27" s="5"/>
    </row>
    <row r="28" spans="1:8" x14ac:dyDescent="0.25">
      <c r="A28" s="42" t="s">
        <v>61</v>
      </c>
      <c r="B28" s="1" t="s">
        <v>5</v>
      </c>
      <c r="C28" s="1" t="s">
        <v>9</v>
      </c>
      <c r="D28" s="1" t="s">
        <v>12</v>
      </c>
      <c r="E28" s="1" t="s">
        <v>19</v>
      </c>
      <c r="F28" s="62"/>
      <c r="G28" s="37"/>
      <c r="H28" s="5"/>
    </row>
    <row r="29" spans="1:8" x14ac:dyDescent="0.25">
      <c r="A29" s="42" t="s">
        <v>62</v>
      </c>
      <c r="B29" s="1" t="s">
        <v>5</v>
      </c>
      <c r="C29" s="1" t="s">
        <v>9</v>
      </c>
      <c r="D29" s="1" t="s">
        <v>12</v>
      </c>
      <c r="E29" s="1" t="s">
        <v>19</v>
      </c>
      <c r="F29" s="62"/>
      <c r="G29" s="37"/>
      <c r="H29" s="5"/>
    </row>
    <row r="30" spans="1:8" x14ac:dyDescent="0.25">
      <c r="A30" s="42" t="s">
        <v>63</v>
      </c>
      <c r="B30" s="1" t="s">
        <v>5</v>
      </c>
      <c r="C30" s="1" t="s">
        <v>9</v>
      </c>
      <c r="D30" s="1" t="s">
        <v>13</v>
      </c>
      <c r="E30" s="1" t="s">
        <v>19</v>
      </c>
      <c r="F30" s="62"/>
      <c r="G30" s="37"/>
      <c r="H30" s="5"/>
    </row>
    <row r="31" spans="1:8" x14ac:dyDescent="0.25">
      <c r="A31" s="42" t="s">
        <v>64</v>
      </c>
      <c r="B31" s="1" t="s">
        <v>5</v>
      </c>
      <c r="C31" s="1" t="s">
        <v>9</v>
      </c>
      <c r="D31" s="1" t="s">
        <v>12</v>
      </c>
      <c r="E31" s="1" t="s">
        <v>19</v>
      </c>
      <c r="F31" s="62"/>
      <c r="G31" s="37"/>
      <c r="H31" s="5"/>
    </row>
    <row r="32" spans="1:8" x14ac:dyDescent="0.25">
      <c r="A32" s="8"/>
      <c r="B32" s="1"/>
      <c r="C32" s="1"/>
      <c r="D32" s="1"/>
      <c r="E32" s="1"/>
      <c r="F32" s="62"/>
      <c r="G32" s="37"/>
      <c r="H32" s="5"/>
    </row>
    <row r="33" spans="1:8" x14ac:dyDescent="0.25">
      <c r="A33" s="8"/>
      <c r="B33" s="1"/>
      <c r="C33" s="1"/>
      <c r="D33" s="1"/>
      <c r="E33" s="1"/>
      <c r="F33" s="62"/>
      <c r="G33" s="37"/>
      <c r="H33" s="5"/>
    </row>
    <row r="34" spans="1:8" x14ac:dyDescent="0.25">
      <c r="A34" s="8"/>
      <c r="B34" s="1"/>
      <c r="C34" s="1"/>
      <c r="D34" s="1"/>
      <c r="E34" s="1"/>
      <c r="F34" s="62"/>
      <c r="G34" s="37"/>
      <c r="H34" s="5"/>
    </row>
    <row r="35" spans="1:8" x14ac:dyDescent="0.25">
      <c r="A35" s="8"/>
      <c r="B35" s="1"/>
      <c r="C35" s="1"/>
      <c r="D35" s="1"/>
      <c r="E35" s="1"/>
      <c r="F35" s="62"/>
      <c r="G35" s="37"/>
      <c r="H35" s="5"/>
    </row>
    <row r="36" spans="1:8" x14ac:dyDescent="0.25">
      <c r="A36" s="8"/>
      <c r="B36" s="1"/>
      <c r="C36" s="1"/>
      <c r="D36" s="1"/>
      <c r="E36" s="1"/>
      <c r="F36" s="62"/>
      <c r="G36" s="37"/>
      <c r="H36" s="5"/>
    </row>
    <row r="37" spans="1:8" x14ac:dyDescent="0.25">
      <c r="A37" s="8"/>
      <c r="B37" s="1"/>
      <c r="C37" s="1"/>
      <c r="D37" s="1"/>
      <c r="E37" s="1"/>
      <c r="F37" s="62"/>
      <c r="G37" s="37"/>
      <c r="H37" s="5"/>
    </row>
    <row r="38" spans="1:8" x14ac:dyDescent="0.25">
      <c r="A38" s="8"/>
      <c r="B38" s="1"/>
      <c r="C38" s="1"/>
      <c r="D38" s="1"/>
      <c r="E38" s="1"/>
      <c r="F38" s="62"/>
      <c r="G38" s="37"/>
      <c r="H38" s="5"/>
    </row>
    <row r="39" spans="1:8" x14ac:dyDescent="0.25">
      <c r="A39" s="8"/>
      <c r="B39" s="1"/>
      <c r="C39" s="1"/>
      <c r="D39" s="1"/>
      <c r="E39" s="1"/>
      <c r="F39" s="62"/>
      <c r="G39" s="37"/>
      <c r="H39" s="5"/>
    </row>
    <row r="40" spans="1:8" x14ac:dyDescent="0.25">
      <c r="A40" s="8"/>
      <c r="B40" s="1"/>
      <c r="C40" s="1"/>
      <c r="D40" s="1"/>
      <c r="E40" s="1"/>
      <c r="F40" s="62"/>
      <c r="G40" s="37"/>
      <c r="H40" s="5"/>
    </row>
    <row r="41" spans="1:8" x14ac:dyDescent="0.25">
      <c r="A41" s="8"/>
      <c r="B41" s="1"/>
      <c r="C41" s="1"/>
      <c r="D41" s="1"/>
      <c r="E41" s="1"/>
      <c r="F41" s="62"/>
      <c r="G41" s="37"/>
      <c r="H41" s="5"/>
    </row>
    <row r="42" spans="1:8" x14ac:dyDescent="0.25">
      <c r="A42" s="8"/>
      <c r="B42" s="1"/>
      <c r="C42" s="1"/>
      <c r="D42" s="1"/>
      <c r="E42" s="1"/>
      <c r="F42" s="62"/>
      <c r="G42" s="37"/>
      <c r="H42" s="5"/>
    </row>
    <row r="43" spans="1:8" x14ac:dyDescent="0.25">
      <c r="A43" s="8"/>
      <c r="B43" s="1"/>
      <c r="C43" s="1"/>
      <c r="D43" s="1"/>
      <c r="E43" s="1"/>
      <c r="F43" s="62"/>
      <c r="G43" s="37"/>
      <c r="H43" s="5"/>
    </row>
    <row r="44" spans="1:8" x14ac:dyDescent="0.25">
      <c r="A44" s="8"/>
      <c r="B44" s="1"/>
      <c r="C44" s="1"/>
      <c r="D44" s="1"/>
      <c r="E44" s="1"/>
      <c r="F44" s="62"/>
      <c r="G44" s="37"/>
      <c r="H44" s="5"/>
    </row>
    <row r="45" spans="1:8" x14ac:dyDescent="0.25">
      <c r="A45" s="8"/>
      <c r="B45" s="1"/>
      <c r="C45" s="1"/>
      <c r="D45" s="1"/>
      <c r="E45" s="1"/>
      <c r="F45" s="62"/>
      <c r="G45" s="37"/>
      <c r="H45" s="5"/>
    </row>
    <row r="46" spans="1:8" x14ac:dyDescent="0.25">
      <c r="A46" s="8"/>
      <c r="B46" s="1"/>
      <c r="C46" s="1"/>
      <c r="D46" s="1"/>
      <c r="E46" s="1"/>
      <c r="F46" s="62"/>
      <c r="G46" s="37"/>
      <c r="H46" s="5"/>
    </row>
    <row r="47" spans="1:8" x14ac:dyDescent="0.25">
      <c r="A47" s="8"/>
      <c r="B47" s="1"/>
      <c r="C47" s="1"/>
      <c r="D47" s="1"/>
      <c r="E47" s="1"/>
      <c r="F47" s="62"/>
      <c r="G47" s="37"/>
      <c r="H47" s="5"/>
    </row>
    <row r="48" spans="1:8" x14ac:dyDescent="0.25">
      <c r="A48" s="8"/>
      <c r="B48" s="1"/>
      <c r="C48" s="1"/>
      <c r="D48" s="1"/>
      <c r="E48" s="1"/>
      <c r="F48" s="62"/>
      <c r="G48" s="37"/>
      <c r="H48" s="5"/>
    </row>
    <row r="49" spans="1:8" x14ac:dyDescent="0.25">
      <c r="A49" s="8"/>
      <c r="B49" s="1"/>
      <c r="C49" s="1"/>
      <c r="D49" s="1"/>
      <c r="E49" s="1"/>
      <c r="F49" s="62"/>
      <c r="G49" s="37"/>
      <c r="H49" s="5"/>
    </row>
    <row r="50" spans="1:8" x14ac:dyDescent="0.25">
      <c r="A50" s="8"/>
      <c r="B50" s="1"/>
      <c r="C50" s="1"/>
      <c r="D50" s="1"/>
      <c r="E50" s="1"/>
      <c r="F50" s="62"/>
      <c r="G50" s="37"/>
      <c r="H50" s="5"/>
    </row>
    <row r="51" spans="1:8" x14ac:dyDescent="0.25">
      <c r="A51" s="8"/>
      <c r="B51" s="1"/>
      <c r="C51" s="1"/>
      <c r="D51" s="1"/>
      <c r="E51" s="1"/>
      <c r="F51" s="62"/>
      <c r="G51" s="37"/>
      <c r="H51" s="5"/>
    </row>
    <row r="52" spans="1:8" x14ac:dyDescent="0.25">
      <c r="A52" s="8"/>
      <c r="B52" s="1"/>
      <c r="C52" s="1"/>
      <c r="D52" s="1"/>
      <c r="E52" s="1"/>
      <c r="F52" s="62"/>
      <c r="G52" s="37"/>
      <c r="H52" s="5"/>
    </row>
    <row r="53" spans="1:8" x14ac:dyDescent="0.25">
      <c r="A53" s="8"/>
      <c r="B53" s="1"/>
      <c r="C53" s="1"/>
      <c r="D53" s="1"/>
      <c r="E53" s="1"/>
      <c r="F53" s="62"/>
      <c r="G53" s="37"/>
      <c r="H53" s="5"/>
    </row>
    <row r="54" spans="1:8" x14ac:dyDescent="0.25">
      <c r="A54" s="8"/>
      <c r="B54" s="1"/>
      <c r="C54" s="1"/>
      <c r="D54" s="1"/>
      <c r="E54" s="1"/>
      <c r="F54" s="62"/>
      <c r="G54" s="37"/>
      <c r="H54" s="5"/>
    </row>
    <row r="55" spans="1:8" x14ac:dyDescent="0.25">
      <c r="A55" s="8"/>
      <c r="B55" s="1"/>
      <c r="C55" s="1"/>
      <c r="D55" s="1"/>
      <c r="E55" s="1"/>
      <c r="F55" s="62"/>
      <c r="G55" s="37"/>
      <c r="H55" s="5"/>
    </row>
    <row r="56" spans="1:8" x14ac:dyDescent="0.25">
      <c r="A56" s="8"/>
      <c r="B56" s="1"/>
      <c r="C56" s="1"/>
      <c r="D56" s="1"/>
      <c r="E56" s="1"/>
      <c r="F56" s="62"/>
      <c r="G56" s="37"/>
      <c r="H56" s="5"/>
    </row>
    <row r="57" spans="1:8" x14ac:dyDescent="0.25">
      <c r="A57" s="8"/>
      <c r="B57" s="1"/>
      <c r="C57" s="1"/>
      <c r="D57" s="1"/>
      <c r="E57" s="1"/>
      <c r="F57" s="62"/>
      <c r="G57" s="37"/>
      <c r="H57" s="5"/>
    </row>
    <row r="58" spans="1:8" x14ac:dyDescent="0.25">
      <c r="A58" s="8"/>
      <c r="B58" s="1"/>
      <c r="C58" s="1"/>
      <c r="D58" s="1"/>
      <c r="E58" s="1"/>
      <c r="F58" s="62"/>
      <c r="G58" s="37"/>
      <c r="H58" s="5"/>
    </row>
    <row r="59" spans="1:8" x14ac:dyDescent="0.25">
      <c r="A59" s="8"/>
      <c r="B59" s="1"/>
      <c r="C59" s="1"/>
      <c r="D59" s="1"/>
      <c r="E59" s="1"/>
      <c r="F59" s="62"/>
      <c r="G59" s="37"/>
      <c r="H59" s="5"/>
    </row>
    <row r="60" spans="1:8" x14ac:dyDescent="0.25">
      <c r="A60" s="8"/>
      <c r="B60" s="1"/>
      <c r="C60" s="1"/>
      <c r="D60" s="1"/>
      <c r="E60" s="1"/>
      <c r="F60" s="62"/>
      <c r="G60" s="37"/>
      <c r="H60" s="5"/>
    </row>
    <row r="61" spans="1:8" x14ac:dyDescent="0.25">
      <c r="A61" s="8"/>
      <c r="B61" s="1"/>
      <c r="C61" s="1"/>
      <c r="D61" s="1"/>
      <c r="E61" s="1"/>
      <c r="F61" s="62"/>
      <c r="G61" s="37"/>
      <c r="H61" s="5"/>
    </row>
    <row r="62" spans="1:8" x14ac:dyDescent="0.25">
      <c r="A62" s="8"/>
      <c r="B62" s="1"/>
      <c r="C62" s="1"/>
      <c r="D62" s="1"/>
      <c r="E62" s="1"/>
      <c r="F62" s="62"/>
      <c r="G62" s="37"/>
      <c r="H62" s="5"/>
    </row>
    <row r="63" spans="1:8" x14ac:dyDescent="0.25">
      <c r="A63" s="8"/>
      <c r="B63" s="1"/>
      <c r="C63" s="1"/>
      <c r="D63" s="1"/>
      <c r="E63" s="1"/>
      <c r="F63" s="62"/>
      <c r="G63" s="37"/>
      <c r="H63" s="5"/>
    </row>
    <row r="64" spans="1:8" x14ac:dyDescent="0.25">
      <c r="A64" s="8"/>
      <c r="B64" s="1"/>
      <c r="C64" s="1"/>
      <c r="D64" s="1"/>
      <c r="E64" s="1"/>
      <c r="F64" s="62"/>
      <c r="G64" s="37"/>
      <c r="H64" s="5"/>
    </row>
    <row r="65" spans="1:8" x14ac:dyDescent="0.25">
      <c r="A65" s="8"/>
      <c r="B65" s="1"/>
      <c r="C65" s="1"/>
      <c r="D65" s="1"/>
      <c r="E65" s="1"/>
      <c r="F65" s="62"/>
      <c r="G65" s="37"/>
      <c r="H65" s="5"/>
    </row>
    <row r="66" spans="1:8" x14ac:dyDescent="0.25">
      <c r="A66" s="8"/>
      <c r="B66" s="1"/>
      <c r="C66" s="1"/>
      <c r="D66" s="1"/>
      <c r="E66" s="1"/>
      <c r="F66" s="62"/>
      <c r="G66" s="37"/>
      <c r="H66" s="5"/>
    </row>
    <row r="67" spans="1:8" x14ac:dyDescent="0.25">
      <c r="A67" s="8"/>
      <c r="B67" s="1"/>
      <c r="C67" s="1"/>
      <c r="D67" s="1"/>
      <c r="E67" s="1"/>
      <c r="F67" s="62"/>
      <c r="G67" s="37"/>
      <c r="H67" s="5"/>
    </row>
    <row r="68" spans="1:8" x14ac:dyDescent="0.25">
      <c r="A68" s="8"/>
      <c r="B68" s="1"/>
      <c r="C68" s="1"/>
      <c r="D68" s="1"/>
      <c r="E68" s="1"/>
      <c r="F68" s="62"/>
      <c r="G68" s="37"/>
      <c r="H68" s="5"/>
    </row>
    <row r="69" spans="1:8" x14ac:dyDescent="0.25">
      <c r="A69" s="8"/>
      <c r="B69" s="1"/>
      <c r="C69" s="1"/>
      <c r="D69" s="1"/>
      <c r="E69" s="1"/>
      <c r="F69" s="62"/>
      <c r="G69" s="37"/>
      <c r="H69" s="5"/>
    </row>
    <row r="70" spans="1:8" x14ac:dyDescent="0.25">
      <c r="A70" s="8"/>
      <c r="B70" s="1"/>
      <c r="C70" s="1"/>
      <c r="D70" s="1"/>
      <c r="E70" s="1"/>
      <c r="F70" s="62"/>
      <c r="G70" s="37"/>
      <c r="H70" s="5"/>
    </row>
    <row r="71" spans="1:8" x14ac:dyDescent="0.25">
      <c r="A71" s="8"/>
      <c r="B71" s="1"/>
      <c r="C71" s="1"/>
      <c r="D71" s="1"/>
      <c r="E71" s="1"/>
      <c r="F71" s="62"/>
      <c r="G71" s="37"/>
      <c r="H71" s="6"/>
    </row>
    <row r="72" spans="1:8" x14ac:dyDescent="0.25">
      <c r="A72" s="8"/>
      <c r="B72" s="1"/>
      <c r="C72" s="1"/>
      <c r="D72" s="1"/>
      <c r="E72" s="1"/>
      <c r="F72" s="62"/>
      <c r="G72" s="37"/>
      <c r="H72" s="6"/>
    </row>
    <row r="73" spans="1:8" x14ac:dyDescent="0.25">
      <c r="A73" s="8"/>
      <c r="B73" s="1"/>
      <c r="C73" s="1"/>
      <c r="D73" s="1"/>
      <c r="E73" s="1"/>
      <c r="F73" s="62"/>
      <c r="G73" s="37"/>
      <c r="H73" s="6"/>
    </row>
    <row r="74" spans="1:8" x14ac:dyDescent="0.25">
      <c r="A74" s="8"/>
      <c r="B74" s="1"/>
      <c r="C74" s="1"/>
      <c r="D74" s="1"/>
      <c r="E74" s="1"/>
      <c r="F74" s="62"/>
      <c r="G74" s="37"/>
      <c r="H74" s="6"/>
    </row>
    <row r="75" spans="1:8" x14ac:dyDescent="0.25">
      <c r="A75" s="8"/>
      <c r="B75" s="1"/>
      <c r="C75" s="1"/>
      <c r="D75" s="1"/>
      <c r="E75" s="1"/>
      <c r="F75" s="62"/>
      <c r="G75" s="37"/>
      <c r="H75" s="6"/>
    </row>
    <row r="76" spans="1:8" x14ac:dyDescent="0.25">
      <c r="A76" s="8"/>
      <c r="B76" s="1"/>
      <c r="C76" s="1"/>
      <c r="D76" s="1"/>
      <c r="E76" s="1"/>
      <c r="F76" s="62"/>
      <c r="G76" s="37"/>
      <c r="H76" s="6"/>
    </row>
    <row r="77" spans="1:8" x14ac:dyDescent="0.25">
      <c r="A77" s="8"/>
      <c r="B77" s="1"/>
      <c r="C77" s="1"/>
      <c r="D77" s="1"/>
      <c r="E77" s="1"/>
      <c r="F77" s="62"/>
      <c r="G77" s="37"/>
      <c r="H77" s="6"/>
    </row>
    <row r="78" spans="1:8" x14ac:dyDescent="0.25">
      <c r="A78" s="8"/>
      <c r="B78" s="1"/>
      <c r="C78" s="1"/>
      <c r="D78" s="1"/>
      <c r="E78" s="1"/>
      <c r="F78" s="62"/>
      <c r="G78" s="37"/>
      <c r="H78" s="6"/>
    </row>
    <row r="79" spans="1:8" x14ac:dyDescent="0.25">
      <c r="A79" s="8"/>
      <c r="B79" s="1"/>
      <c r="C79" s="1"/>
      <c r="D79" s="1"/>
      <c r="E79" s="1"/>
      <c r="F79" s="62"/>
      <c r="G79" s="37"/>
      <c r="H79" s="6"/>
    </row>
    <row r="80" spans="1:8" x14ac:dyDescent="0.25">
      <c r="A80" s="8"/>
      <c r="B80" s="1"/>
      <c r="C80" s="1"/>
      <c r="D80" s="1"/>
      <c r="E80" s="1"/>
      <c r="F80" s="62"/>
      <c r="G80" s="37"/>
      <c r="H80" s="6"/>
    </row>
    <row r="81" spans="1:8" x14ac:dyDescent="0.25">
      <c r="A81" s="8"/>
      <c r="B81" s="1"/>
      <c r="C81" s="1"/>
      <c r="D81" s="1"/>
      <c r="E81" s="1"/>
      <c r="F81" s="62"/>
      <c r="G81" s="37"/>
      <c r="H81" s="6"/>
    </row>
    <row r="82" spans="1:8" x14ac:dyDescent="0.25">
      <c r="A82" s="8"/>
      <c r="B82" s="1"/>
      <c r="C82" s="1"/>
      <c r="D82" s="1"/>
      <c r="E82" s="1"/>
      <c r="F82" s="62"/>
      <c r="G82" s="37"/>
      <c r="H82" s="6"/>
    </row>
    <row r="83" spans="1:8" x14ac:dyDescent="0.25">
      <c r="A83" s="8"/>
      <c r="B83" s="1"/>
      <c r="C83" s="1"/>
      <c r="D83" s="1"/>
      <c r="E83" s="1"/>
      <c r="F83" s="62"/>
      <c r="G83" s="37"/>
      <c r="H83" s="6"/>
    </row>
    <row r="84" spans="1:8" x14ac:dyDescent="0.25">
      <c r="A84" s="8"/>
      <c r="B84" s="1"/>
      <c r="C84" s="1"/>
      <c r="D84" s="1"/>
      <c r="E84" s="1"/>
      <c r="F84" s="62"/>
      <c r="G84" s="37"/>
      <c r="H84" s="6"/>
    </row>
    <row r="85" spans="1:8" x14ac:dyDescent="0.25">
      <c r="A85" s="8"/>
      <c r="B85" s="1"/>
      <c r="C85" s="1"/>
      <c r="D85" s="1"/>
      <c r="E85" s="1"/>
      <c r="F85" s="62"/>
      <c r="G85" s="37"/>
      <c r="H85" s="6"/>
    </row>
    <row r="86" spans="1:8" x14ac:dyDescent="0.25">
      <c r="A86" s="8"/>
      <c r="B86" s="1"/>
      <c r="C86" s="1"/>
      <c r="D86" s="1"/>
      <c r="E86" s="1"/>
      <c r="F86" s="62"/>
      <c r="G86" s="37"/>
      <c r="H86" s="6"/>
    </row>
    <row r="87" spans="1:8" x14ac:dyDescent="0.25">
      <c r="A87" s="8"/>
      <c r="B87" s="1"/>
      <c r="C87" s="1"/>
      <c r="D87" s="1"/>
      <c r="E87" s="1"/>
      <c r="F87" s="62"/>
      <c r="G87" s="37"/>
      <c r="H87" s="6"/>
    </row>
    <row r="88" spans="1:8" x14ac:dyDescent="0.25">
      <c r="A88" s="8"/>
      <c r="B88" s="1"/>
      <c r="C88" s="1"/>
      <c r="D88" s="1"/>
      <c r="E88" s="1"/>
      <c r="F88" s="62"/>
      <c r="G88" s="37"/>
      <c r="H88" s="6"/>
    </row>
    <row r="89" spans="1:8" x14ac:dyDescent="0.25">
      <c r="A89" s="8"/>
      <c r="B89" s="1"/>
      <c r="C89" s="1"/>
      <c r="D89" s="1"/>
      <c r="E89" s="1"/>
      <c r="F89" s="62"/>
      <c r="G89" s="37"/>
      <c r="H89" s="6"/>
    </row>
    <row r="90" spans="1:8" x14ac:dyDescent="0.25">
      <c r="A90" s="8"/>
      <c r="B90" s="1"/>
      <c r="C90" s="1"/>
      <c r="D90" s="1"/>
      <c r="E90" s="1"/>
      <c r="F90" s="62"/>
      <c r="G90" s="37"/>
      <c r="H90" s="6"/>
    </row>
    <row r="91" spans="1:8" x14ac:dyDescent="0.25">
      <c r="A91" s="8"/>
      <c r="B91" s="1"/>
      <c r="C91" s="1"/>
      <c r="D91" s="1"/>
      <c r="E91" s="1"/>
      <c r="F91" s="62"/>
      <c r="G91" s="37"/>
      <c r="H91" s="6"/>
    </row>
    <row r="92" spans="1:8" x14ac:dyDescent="0.25">
      <c r="A92" s="8"/>
      <c r="B92" s="1"/>
      <c r="C92" s="1"/>
      <c r="D92" s="1"/>
      <c r="E92" s="1"/>
      <c r="F92" s="62"/>
      <c r="G92" s="37"/>
      <c r="H92" s="6"/>
    </row>
    <row r="93" spans="1:8" x14ac:dyDescent="0.25">
      <c r="A93" s="8"/>
      <c r="B93" s="1"/>
      <c r="C93" s="1"/>
      <c r="D93" s="1"/>
      <c r="E93" s="1"/>
      <c r="F93" s="62"/>
      <c r="G93" s="37"/>
      <c r="H93" s="6"/>
    </row>
    <row r="94" spans="1:8" x14ac:dyDescent="0.25">
      <c r="A94" s="8"/>
      <c r="B94" s="1"/>
      <c r="C94" s="1"/>
      <c r="D94" s="1"/>
      <c r="E94" s="1"/>
      <c r="F94" s="62"/>
      <c r="G94" s="37"/>
      <c r="H94" s="6"/>
    </row>
    <row r="95" spans="1:8" x14ac:dyDescent="0.25">
      <c r="A95" s="8"/>
      <c r="B95" s="1"/>
      <c r="C95" s="1"/>
      <c r="D95" s="1"/>
      <c r="E95" s="1"/>
      <c r="F95" s="62"/>
      <c r="G95" s="37"/>
      <c r="H95" s="6"/>
    </row>
    <row r="96" spans="1:8" x14ac:dyDescent="0.25">
      <c r="A96" s="8"/>
      <c r="B96" s="1"/>
      <c r="C96" s="1"/>
      <c r="D96" s="1"/>
      <c r="E96" s="1"/>
      <c r="F96" s="62"/>
      <c r="G96" s="37"/>
      <c r="H96" s="6"/>
    </row>
    <row r="97" spans="1:8" x14ac:dyDescent="0.25">
      <c r="A97" s="8"/>
      <c r="B97" s="1"/>
      <c r="C97" s="1"/>
      <c r="D97" s="1"/>
      <c r="E97" s="1"/>
      <c r="F97" s="62"/>
      <c r="G97" s="37"/>
      <c r="H97" s="6"/>
    </row>
    <row r="98" spans="1:8" x14ac:dyDescent="0.25">
      <c r="A98" s="8"/>
      <c r="B98" s="1"/>
      <c r="C98" s="1"/>
      <c r="D98" s="1"/>
      <c r="E98" s="1"/>
      <c r="F98" s="62"/>
      <c r="G98" s="37"/>
      <c r="H98" s="6"/>
    </row>
    <row r="99" spans="1:8" x14ac:dyDescent="0.25">
      <c r="A99" s="8"/>
      <c r="B99" s="1"/>
      <c r="C99" s="1"/>
      <c r="D99" s="1"/>
      <c r="E99" s="1"/>
      <c r="F99" s="62"/>
      <c r="G99" s="37"/>
      <c r="H99" s="6"/>
    </row>
    <row r="100" spans="1:8" x14ac:dyDescent="0.25">
      <c r="A100" s="8"/>
      <c r="B100" s="1"/>
      <c r="C100" s="1"/>
      <c r="D100" s="1"/>
      <c r="E100" s="1"/>
      <c r="F100" s="62"/>
      <c r="G100" s="37"/>
      <c r="H100" s="6"/>
    </row>
    <row r="101" spans="1:8" x14ac:dyDescent="0.25">
      <c r="A101" s="8"/>
      <c r="B101" s="1"/>
      <c r="C101" s="1"/>
      <c r="D101" s="1"/>
      <c r="E101" s="1"/>
      <c r="F101" s="62"/>
      <c r="G101" s="37"/>
      <c r="H101" s="7"/>
    </row>
    <row r="102" spans="1:8" x14ac:dyDescent="0.25">
      <c r="A102" s="50"/>
      <c r="B102" s="50"/>
      <c r="C102" s="50"/>
      <c r="D102" s="50"/>
      <c r="E102" s="50"/>
    </row>
    <row r="103" spans="1:8" x14ac:dyDescent="0.25">
      <c r="A103" s="50"/>
      <c r="B103" s="50"/>
      <c r="C103" s="50"/>
      <c r="D103" s="50"/>
      <c r="E103" s="50"/>
    </row>
    <row r="104" spans="1:8" x14ac:dyDescent="0.25">
      <c r="A104" s="50"/>
      <c r="B104" s="50"/>
      <c r="C104" s="50"/>
      <c r="D104" s="50"/>
      <c r="E104" s="50"/>
    </row>
    <row r="105" spans="1:8" x14ac:dyDescent="0.25">
      <c r="A105" s="50"/>
      <c r="B105" s="50"/>
      <c r="C105" s="50"/>
      <c r="D105" s="50"/>
      <c r="E105" s="50"/>
    </row>
    <row r="106" spans="1:8" x14ac:dyDescent="0.25">
      <c r="A106" s="50"/>
      <c r="B106" s="50"/>
      <c r="C106" s="50"/>
      <c r="D106" s="50"/>
      <c r="E106" s="50"/>
    </row>
    <row r="107" spans="1:8" x14ac:dyDescent="0.25">
      <c r="A107" s="50"/>
      <c r="B107" s="50"/>
      <c r="C107" s="50"/>
      <c r="D107" s="50"/>
      <c r="E107" s="50"/>
    </row>
    <row r="108" spans="1:8" x14ac:dyDescent="0.25">
      <c r="A108" s="50"/>
      <c r="B108" s="50"/>
      <c r="C108" s="50"/>
      <c r="D108" s="50"/>
      <c r="E108" s="50"/>
    </row>
    <row r="109" spans="1:8" x14ac:dyDescent="0.25">
      <c r="A109" s="50"/>
      <c r="B109" s="50"/>
      <c r="C109" s="50"/>
      <c r="D109" s="50"/>
      <c r="E109" s="50"/>
    </row>
    <row r="110" spans="1:8" x14ac:dyDescent="0.25">
      <c r="A110" s="50"/>
      <c r="B110" s="50"/>
      <c r="C110" s="50"/>
      <c r="D110" s="50"/>
      <c r="E110" s="50"/>
    </row>
    <row r="111" spans="1:8" x14ac:dyDescent="0.25">
      <c r="A111" s="50"/>
      <c r="B111" s="50"/>
      <c r="C111" s="50"/>
      <c r="D111" s="50"/>
      <c r="E111" s="50"/>
    </row>
    <row r="112" spans="1:8" x14ac:dyDescent="0.25">
      <c r="A112" s="50"/>
      <c r="B112" s="50"/>
      <c r="C112" s="50"/>
      <c r="D112" s="50"/>
      <c r="E112" s="50"/>
    </row>
    <row r="113" spans="1:5" x14ac:dyDescent="0.25">
      <c r="A113" s="50"/>
      <c r="B113" s="50"/>
      <c r="C113" s="50"/>
      <c r="D113" s="50"/>
      <c r="E113" s="50"/>
    </row>
    <row r="114" spans="1:5" x14ac:dyDescent="0.25">
      <c r="A114" s="50"/>
      <c r="B114" s="50"/>
      <c r="C114" s="50"/>
      <c r="D114" s="50"/>
      <c r="E114" s="50"/>
    </row>
    <row r="115" spans="1:5" x14ac:dyDescent="0.25">
      <c r="A115" s="50"/>
      <c r="B115" s="50"/>
      <c r="C115" s="50"/>
      <c r="D115" s="50"/>
      <c r="E115" s="50"/>
    </row>
    <row r="116" spans="1:5" x14ac:dyDescent="0.25">
      <c r="A116" s="50"/>
      <c r="B116" s="50"/>
      <c r="C116" s="50"/>
      <c r="D116" s="50"/>
      <c r="E116" s="50"/>
    </row>
    <row r="117" spans="1:5" x14ac:dyDescent="0.25">
      <c r="A117" s="50"/>
      <c r="B117" s="50"/>
      <c r="C117" s="50"/>
      <c r="D117" s="50"/>
      <c r="E117" s="50"/>
    </row>
    <row r="118" spans="1:5" x14ac:dyDescent="0.25">
      <c r="A118" s="50"/>
      <c r="B118" s="50"/>
      <c r="C118" s="50"/>
      <c r="D118" s="50"/>
      <c r="E118" s="50"/>
    </row>
    <row r="119" spans="1:5" x14ac:dyDescent="0.25">
      <c r="A119" s="9"/>
      <c r="B119" s="10"/>
      <c r="C119" s="9"/>
      <c r="D119" s="11"/>
      <c r="E119" s="11"/>
    </row>
    <row r="120" spans="1:5" x14ac:dyDescent="0.25">
      <c r="A120" s="9"/>
      <c r="B120" s="10"/>
      <c r="C120" s="9"/>
      <c r="D120" s="11"/>
      <c r="E120" s="11"/>
    </row>
    <row r="121" spans="1:5" x14ac:dyDescent="0.25">
      <c r="A121" s="9"/>
      <c r="B121" s="10"/>
      <c r="C121" s="9"/>
      <c r="D121" s="11"/>
      <c r="E121" s="11"/>
    </row>
    <row r="122" spans="1:5" x14ac:dyDescent="0.25">
      <c r="A122" s="9"/>
      <c r="B122" s="9"/>
      <c r="C122" s="9"/>
      <c r="D122" s="11"/>
      <c r="E122" s="11"/>
    </row>
    <row r="123" spans="1:5" x14ac:dyDescent="0.25">
      <c r="A123" s="39"/>
      <c r="B123" s="39"/>
      <c r="C123" s="39"/>
      <c r="D123" s="39"/>
      <c r="E123" s="39"/>
    </row>
    <row r="124" spans="1:5" x14ac:dyDescent="0.25">
      <c r="A124" s="39"/>
      <c r="B124" s="39"/>
      <c r="C124" s="39"/>
      <c r="D124" s="39"/>
      <c r="E124" s="39"/>
    </row>
    <row r="125" spans="1:5" x14ac:dyDescent="0.25">
      <c r="A125" s="39"/>
      <c r="B125" s="39"/>
      <c r="C125" s="39"/>
      <c r="D125" s="39"/>
      <c r="E125" s="39"/>
    </row>
    <row r="126" spans="1:5" x14ac:dyDescent="0.25">
      <c r="A126" s="39"/>
      <c r="B126" s="39"/>
      <c r="C126" s="39"/>
      <c r="D126" s="39"/>
      <c r="E126" s="39"/>
    </row>
    <row r="127" spans="1:5" x14ac:dyDescent="0.25">
      <c r="A127" s="39"/>
      <c r="B127" s="39"/>
      <c r="C127" s="39"/>
      <c r="D127" s="39"/>
      <c r="E127" s="39"/>
    </row>
    <row r="128" spans="1:5" x14ac:dyDescent="0.25">
      <c r="A128" s="39"/>
      <c r="B128" s="39"/>
      <c r="C128" s="39"/>
      <c r="D128" s="39"/>
      <c r="E128" s="39"/>
    </row>
    <row r="129" spans="1:5" x14ac:dyDescent="0.25">
      <c r="A129" s="39"/>
      <c r="B129" s="39"/>
      <c r="C129" s="39"/>
      <c r="D129" s="39"/>
      <c r="E129" s="39"/>
    </row>
    <row r="130" spans="1:5" x14ac:dyDescent="0.25">
      <c r="A130" s="39"/>
      <c r="B130" s="39"/>
      <c r="C130" s="39"/>
      <c r="D130" s="39"/>
      <c r="E130" s="39"/>
    </row>
    <row r="131" spans="1:5" x14ac:dyDescent="0.25">
      <c r="A131" s="39"/>
      <c r="B131" s="39"/>
      <c r="C131" s="39"/>
      <c r="D131" s="39"/>
      <c r="E131" s="39"/>
    </row>
    <row r="132" spans="1:5" x14ac:dyDescent="0.25">
      <c r="A132" s="39"/>
      <c r="B132" s="39"/>
      <c r="C132" s="39"/>
      <c r="D132" s="39"/>
      <c r="E132" s="39"/>
    </row>
    <row r="133" spans="1:5" x14ac:dyDescent="0.25">
      <c r="A133" s="39"/>
      <c r="B133" s="39"/>
      <c r="C133" s="39"/>
      <c r="D133" s="39"/>
      <c r="E133" s="39"/>
    </row>
    <row r="134" spans="1:5" x14ac:dyDescent="0.25">
      <c r="A134" s="39"/>
      <c r="B134" s="39"/>
      <c r="C134" s="39"/>
      <c r="D134" s="39"/>
      <c r="E134" s="39"/>
    </row>
    <row r="135" spans="1:5" x14ac:dyDescent="0.25">
      <c r="A135" s="39"/>
      <c r="B135" s="39"/>
      <c r="C135" s="39"/>
      <c r="D135" s="39"/>
      <c r="E135" s="39"/>
    </row>
    <row r="136" spans="1:5" x14ac:dyDescent="0.25">
      <c r="A136" s="39"/>
      <c r="B136" s="39"/>
      <c r="C136" s="39"/>
      <c r="D136" s="39"/>
      <c r="E136" s="39"/>
    </row>
    <row r="137" spans="1:5" x14ac:dyDescent="0.25">
      <c r="A137" s="39"/>
      <c r="B137" s="39"/>
      <c r="C137" s="39"/>
      <c r="D137" s="39"/>
      <c r="E137" s="39"/>
    </row>
    <row r="138" spans="1:5" x14ac:dyDescent="0.25">
      <c r="A138" s="39"/>
      <c r="B138" s="39"/>
      <c r="C138" s="39"/>
      <c r="D138" s="39"/>
      <c r="E138" s="39"/>
    </row>
  </sheetData>
  <sheetProtection password="C9BB" sheet="1" objects="1" scenarios="1" selectLockedCells="1"/>
  <mergeCells count="5">
    <mergeCell ref="A102:E118"/>
    <mergeCell ref="K6:Q7"/>
    <mergeCell ref="A1:E1"/>
    <mergeCell ref="H1:H2"/>
    <mergeCell ref="F1:F101"/>
  </mergeCells>
  <conditionalFormatting sqref="L2:Q4">
    <cfRule type="containsErrors" dxfId="2" priority="6">
      <formula>ISERROR(L2)</formula>
    </cfRule>
  </conditionalFormatting>
  <conditionalFormatting sqref="L2:N4">
    <cfRule type="containsErrors" dxfId="1" priority="2">
      <formula>ISERROR(L2)</formula>
    </cfRule>
  </conditionalFormatting>
  <conditionalFormatting sqref="O2:Q4">
    <cfRule type="containsErrors" dxfId="0" priority="1">
      <formula>ISERROR(O2)</formula>
    </cfRule>
  </conditionalFormatting>
  <dataValidations xWindow="843" yWindow="357" count="8">
    <dataValidation type="list" allowBlank="1" showInputMessage="1" showErrorMessage="1" sqref="H3:H99 C119:C122" xr:uid="{00000000-0002-0000-0100-000000000000}">
      <formula1>CD</formula1>
    </dataValidation>
    <dataValidation type="list" allowBlank="1" showInputMessage="1" showErrorMessage="1" sqref="D119:D122" xr:uid="{00000000-0002-0000-0100-000001000000}">
      <formula1>SN</formula1>
    </dataValidation>
    <dataValidation type="list" allowBlank="1" showInputMessage="1" showErrorMessage="1" sqref="E119:E122" xr:uid="{00000000-0002-0000-0100-000002000000}">
      <formula1>Contrato</formula1>
    </dataValidation>
    <dataValidation type="list" allowBlank="1" showInputMessage="1" showErrorMessage="1" sqref="B119:B122" xr:uid="{00000000-0002-0000-0100-000003000000}">
      <formula1>$X$3:$X$5</formula1>
    </dataValidation>
    <dataValidation type="list" allowBlank="1" showInputMessage="1" showErrorMessage="1" prompt="Escolher da lista pendente." sqref="B3:B101" xr:uid="{00000000-0002-0000-0100-000004000000}">
      <formula1>$X$3:$X$5</formula1>
    </dataValidation>
    <dataValidation type="list" allowBlank="1" showInputMessage="1" showErrorMessage="1" prompt="Escolher da lista pendente." sqref="C3:C101" xr:uid="{00000000-0002-0000-0100-000005000000}">
      <formula1>CD</formula1>
    </dataValidation>
    <dataValidation type="list" allowBlank="1" showInputMessage="1" showErrorMessage="1" prompt="Escolher da lista pendente." sqref="D3:D101" xr:uid="{00000000-0002-0000-0100-000006000000}">
      <formula1>SN</formula1>
    </dataValidation>
    <dataValidation type="list" allowBlank="1" showInputMessage="1" showErrorMessage="1" prompt="Escolher da lista pendente." sqref="E3:E101" xr:uid="{00000000-0002-0000-0100-000007000000}">
      <formula1>Contrato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&amp;CCaracterização do Corpo Docente  nos termos da alínea &amp;"-,Itálico"g) &amp;"-,Normal"do n.º 23 do Aviso de Abertura de Concurso - Contrato de Patrocínio 2018-2024</oddHeader>
    <oddFooter>&amp;R&amp;P</oddFooter>
  </headerFooter>
  <ignoredErrors>
    <ignoredError sqref="L2:N4 O2:Q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5</vt:i4>
      </vt:variant>
    </vt:vector>
  </HeadingPairs>
  <TitlesOfParts>
    <vt:vector size="7" baseType="lpstr">
      <vt:lpstr>Instruções</vt:lpstr>
      <vt:lpstr>Corpo Docente</vt:lpstr>
      <vt:lpstr>Áreas</vt:lpstr>
      <vt:lpstr>CD</vt:lpstr>
      <vt:lpstr>Contrato</vt:lpstr>
      <vt:lpstr>SN</vt:lpstr>
      <vt:lpstr>'Corpo Docente'!Títulos_de_Impressão</vt:lpstr>
    </vt:vector>
  </TitlesOfParts>
  <Company>ANQEP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ANQEP</dc:creator>
  <cp:lastModifiedBy>Diretor</cp:lastModifiedBy>
  <cp:lastPrinted>2018-06-11T09:50:57Z</cp:lastPrinted>
  <dcterms:created xsi:type="dcterms:W3CDTF">2018-06-06T15:02:29Z</dcterms:created>
  <dcterms:modified xsi:type="dcterms:W3CDTF">2018-07-03T14:59:06Z</dcterms:modified>
</cp:coreProperties>
</file>